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6.09.2024 №\"/>
    </mc:Choice>
  </mc:AlternateContent>
  <xr:revisionPtr revIDLastSave="0" documentId="13_ncr:1_{A03152D8-3C32-4262-A3AA-F1F20CC8DC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1" l="1"/>
  <c r="D21" i="1"/>
  <c r="F21" i="1"/>
  <c r="E21" i="1" l="1"/>
  <c r="H48" i="1"/>
  <c r="H76" i="1" l="1"/>
  <c r="H47" i="1"/>
  <c r="E22" i="1" l="1"/>
  <c r="H56" i="1"/>
  <c r="D22" i="1" l="1"/>
  <c r="H50" i="1" l="1"/>
  <c r="H51" i="1" l="1"/>
  <c r="N28" i="1"/>
  <c r="J79" i="1"/>
  <c r="I79" i="1"/>
  <c r="J28" i="1"/>
  <c r="C21" i="1" l="1"/>
  <c r="H44" i="1" l="1"/>
  <c r="I44" i="1"/>
  <c r="H74" i="1" l="1"/>
  <c r="F20" i="1"/>
  <c r="D25" i="1"/>
  <c r="C28" i="1"/>
  <c r="E20" i="1"/>
  <c r="H28" i="1"/>
  <c r="H58" i="1"/>
  <c r="J49" i="1"/>
  <c r="N22" i="1"/>
  <c r="M22" i="1"/>
  <c r="M20" i="1" s="1"/>
  <c r="L21" i="1"/>
  <c r="H21" i="1"/>
  <c r="C19" i="1"/>
  <c r="H39" i="1"/>
  <c r="I39" i="1"/>
  <c r="J39" i="1"/>
  <c r="H70" i="1"/>
  <c r="E27" i="1"/>
  <c r="H77" i="1"/>
  <c r="N27" i="1"/>
  <c r="I74" i="1"/>
  <c r="J74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4" i="1"/>
  <c r="D24" i="1" s="1"/>
  <c r="D23" i="1" s="1"/>
  <c r="H67" i="1"/>
  <c r="J64" i="1"/>
  <c r="I64" i="1"/>
  <c r="J77" i="1"/>
  <c r="J73" i="1" s="1"/>
  <c r="I77" i="1"/>
  <c r="I73" i="1" s="1"/>
  <c r="J70" i="1"/>
  <c r="I70" i="1"/>
  <c r="J67" i="1"/>
  <c r="I67" i="1"/>
  <c r="J66" i="1"/>
  <c r="I66" i="1"/>
  <c r="O27" i="1"/>
  <c r="M27" i="1"/>
  <c r="K27" i="1"/>
  <c r="J27" i="1"/>
  <c r="I27" i="1"/>
  <c r="C29" i="1"/>
  <c r="H29" i="1"/>
  <c r="J63" i="1"/>
  <c r="J58" i="1" s="1"/>
  <c r="I63" i="1"/>
  <c r="I58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H38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3" i="1"/>
  <c r="I38" i="1"/>
  <c r="I37" i="1" s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<sst xmlns="http://schemas.openxmlformats.org/spreadsheetml/2006/main" count="146" uniqueCount="99">
  <si>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</si>
  <si>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</si>
  <si>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</si>
  <si>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</si>
  <si>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</si>
  <si>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</si>
  <si>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</si>
  <si>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</si>
  <si>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</si>
  <si>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</si>
  <si>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</si>
  <si>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</si>
  <si>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</si>
  <si>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</si>
  <si>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</si>
  <si>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</si>
  <si>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</si>
  <si>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</si>
  <si>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</si>
  <si>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</si>
  <si>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</si>
  <si>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</si>
  <si>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</si>
  <si>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</si>
  <si>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</si>
  <si>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</si>
  <si>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</si>
  <si>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</si>
  <si>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</si>
  <si>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</si>
  <si>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</si>
  <si>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</si>
  <si>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</si>
  <si>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</si>
  <si>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</si>
  <si>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</si>
  <si>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</si>
  <si>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</si>
  <si>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</si>
  <si>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</si>
  <si>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</si>
  <si>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</si>
  <si>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</si>
  <si>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</si>
  <si>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</si>
  <si>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</si>
  <si>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</si>
  <si>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</si>
  <si>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</si>
  <si>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</si>
  <si>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</si>
  <si>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</si>
  <si>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</si>
  <si>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</si>
  <si>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</si>
  <si>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</si>
  <si>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</si>
  <si>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</si>
  <si>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</si>
  <si>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</si>
  <si>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</si>
  <si>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</si>
  <si>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</si>
  <si>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</si>
  <si>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</si>
  <si>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</si>
  <si>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</si>
  <si>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</si>
  <si>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</si>
  <si>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</si>
  <si>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</si>
  <si>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</si>
  <si>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</si>
  <si>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</si>
  <si>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</si>
  <si>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</si>
  <si>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</si>
  <si>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</si>
  <si>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</si>
  <si>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</si>
  <si>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</si>
  <si>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</si>
  <si>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</si>
  <si>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</si>
  <si>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</si>
  <si>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</si>
  <si>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</si>
  <si>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</si>
  <si>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</si>
  <si>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</si>
  <si>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</si>
  <si>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</si>
  <si>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034 F3 67483 034 F3 67484 034 00 S6030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</si>
  <si>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</si>
  <si>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</si>
  <si>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1.1.10.</t>
  </si>
  <si>
    <t>034 F3 67483 034 F3 67483    034 00 S6030</t>
  </si>
  <si>
    <t>Приложение 8</t>
  </si>
  <si>
    <t>от 26.09.2024 №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</si>
</sst>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85" zoomScaleNormal="85" zoomScaleSheetLayoutView="75" workbookViewId="0">
      <selection activeCell="H50" sqref="H50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7.425781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97</v>
      </c>
    </row>
    <row r="2" spans="1:15" x14ac:dyDescent="0.2">
      <c r="O2" s="21" t="s">
        <v>8</v>
      </c>
    </row>
    <row r="3" spans="1:15" x14ac:dyDescent="0.2">
      <c r="O3" s="22" t="s">
        <v>98</v>
      </c>
    </row>
    <row r="5" spans="1:15" x14ac:dyDescent="0.2">
      <c r="O5" s="20" t="s">
        <v>58</v>
      </c>
    </row>
    <row r="6" spans="1:15" x14ac:dyDescent="0.2">
      <c r="O6" s="21" t="s">
        <v>8</v>
      </c>
    </row>
    <row r="7" spans="1:15" x14ac:dyDescent="0.2">
      <c r="O7" s="22" t="s">
        <v>91</v>
      </c>
    </row>
    <row r="10" spans="1:15" ht="19.5" customHeight="1" x14ac:dyDescent="0.2">
      <c r="A10" s="86" t="s">
        <v>71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59</v>
      </c>
      <c r="D12" s="82"/>
      <c r="E12" s="82"/>
      <c r="F12" s="83"/>
      <c r="G12" s="50"/>
      <c r="H12" s="81" t="s">
        <v>65</v>
      </c>
      <c r="I12" s="82"/>
      <c r="J12" s="82"/>
      <c r="K12" s="83"/>
      <c r="L12" s="81" t="s">
        <v>72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1603710.4666199998</v>
      </c>
      <c r="D15" s="41">
        <f t="shared" ref="D15:O15" si="0">D17+D20+D23+D25+D27+D30</f>
        <v>78280.159240000008</v>
      </c>
      <c r="E15" s="41">
        <f t="shared" si="0"/>
        <v>1209142.7190899998</v>
      </c>
      <c r="F15" s="41">
        <f t="shared" si="0"/>
        <v>316287.58828999999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55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1603505.3966199998</v>
      </c>
      <c r="D20" s="45">
        <f>SUM(D21:D22)</f>
        <v>78075.089240000001</v>
      </c>
      <c r="E20" s="45">
        <f>SUM(E21:E22)</f>
        <v>1209142.7190899998</v>
      </c>
      <c r="F20" s="45">
        <f>SUM(F21:F22)</f>
        <v>316287.58828999999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1550687.09662</v>
      </c>
      <c r="D21" s="10">
        <f>14233.5+5250.88458+5236.836+1507.4+11713.98152+(15.73598+16797.19-55.54198)+(-370-480+0.48624)+(11.6169-118)-0.1-130-(150+140+350)</f>
        <v>52973.989239999995</v>
      </c>
      <c r="E21" s="10">
        <f>(101120.3+200000+198267.8+143751.5)+(-0.03993-16.60286+207429.31032+265680.84996-101120.2)+(4861.8931+4321.63333)+(116168.91671+11009.15846)+29951</f>
        <v>1181425.5190899998</v>
      </c>
      <c r="F21" s="10">
        <f>40000+(13643.964+262643.62429)</f>
        <v>316287.58828999999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52818.3</v>
      </c>
      <c r="D22" s="10">
        <f>11990+6500+7748.2+(-2000)+(100+480+282.9)</f>
        <v>25101.100000000002</v>
      </c>
      <c r="E22" s="10">
        <f>27717.2</f>
        <v>27717.200000000001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H64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76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53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54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71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60</v>
      </c>
      <c r="I35" s="8" t="s">
        <v>66</v>
      </c>
      <c r="J35" s="8" t="s">
        <v>73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H38+H73</f>
        <v>1603710.4666199998</v>
      </c>
      <c r="I37" s="10">
        <f>I38+I73</f>
        <v>51659.747369999997</v>
      </c>
      <c r="J37" s="10">
        <f>J38+J73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SUM(H70,H67,H64,H58,H44,H39)</f>
        <v>1572098.0371799998</v>
      </c>
      <c r="I38" s="34">
        <f>SUM(I70,I67,I64,I58,I44,I39)</f>
        <v>0</v>
      </c>
      <c r="J38" s="34">
        <f>SUM(J70,J67,J64,J58,J44,J39)</f>
        <v>0</v>
      </c>
    </row>
    <row r="39" spans="1:13" ht="34.5" hidden="1" customHeight="1" x14ac:dyDescent="0.2">
      <c r="A39" s="8" t="s">
        <v>10</v>
      </c>
      <c r="B39" s="77" t="s">
        <v>51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68" t="s">
        <v>52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68" t="s">
        <v>34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68" t="s">
        <v>39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SUM(H46:H57)</f>
        <v>1571892.9671799997</v>
      </c>
      <c r="I44" s="37">
        <f>SUM(I46:I57)</f>
        <v>0</v>
      </c>
      <c r="J44" s="37">
        <f>SUM(J46:J57)</f>
        <v>0</v>
      </c>
      <c r="M44" s="39"/>
    </row>
    <row r="45" spans="1:13" ht="27" customHeight="1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68" t="s">
        <v>49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22.5" x14ac:dyDescent="0.2">
      <c r="A47" s="33" t="s">
        <v>11</v>
      </c>
      <c r="B47" s="74" t="s">
        <v>63</v>
      </c>
      <c r="C47" s="75"/>
      <c r="D47" s="75"/>
      <c r="E47" s="75"/>
      <c r="F47" s="76"/>
      <c r="G47" s="49" t="s">
        <v>92</v>
      </c>
      <c r="H47" s="10">
        <f>240000+145258.9+(-0.03993+262643.62429+207429.31032+265680.84996-16.60286-55.54198)-21.94316+(11.6169)+(-6933.47913-1829.03048+116168.91671)</f>
        <v>1228336.5806399998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74" t="s">
        <v>64</v>
      </c>
      <c r="C48" s="75"/>
      <c r="D48" s="75"/>
      <c r="E48" s="75"/>
      <c r="F48" s="76"/>
      <c r="G48" s="49" t="s">
        <v>79</v>
      </c>
      <c r="H48" s="10">
        <f>101120.3+198267.8+(-101120.2)+11009.15846+29951</f>
        <v>239228.05845999997</v>
      </c>
      <c r="I48" s="10">
        <v>0</v>
      </c>
      <c r="J48" s="10">
        <v>0</v>
      </c>
    </row>
    <row r="49" spans="1:10" x14ac:dyDescent="0.2">
      <c r="A49" s="33" t="s">
        <v>61</v>
      </c>
      <c r="B49" s="74" t="s">
        <v>67</v>
      </c>
      <c r="C49" s="75"/>
      <c r="D49" s="75"/>
      <c r="E49" s="75"/>
      <c r="F49" s="76"/>
      <c r="G49" s="49" t="s">
        <v>80</v>
      </c>
      <c r="H49" s="10">
        <f>14233.5+(16797.19)+(-370-480)-(118)-0.1-130-(150+140+350)</f>
        <v>29292.59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62</v>
      </c>
      <c r="B50" s="74" t="s">
        <v>78</v>
      </c>
      <c r="C50" s="75"/>
      <c r="D50" s="75"/>
      <c r="E50" s="75"/>
      <c r="F50" s="76"/>
      <c r="G50" s="49" t="s">
        <v>81</v>
      </c>
      <c r="H50" s="10">
        <f>6500-2000+(100)</f>
        <v>4600</v>
      </c>
      <c r="I50" s="10">
        <v>0</v>
      </c>
      <c r="J50" s="10">
        <v>0</v>
      </c>
    </row>
    <row r="51" spans="1:10" ht="36" customHeight="1" x14ac:dyDescent="0.2">
      <c r="A51" s="33" t="s">
        <v>68</v>
      </c>
      <c r="B51" s="74" t="s">
        <v>69</v>
      </c>
      <c r="C51" s="75"/>
      <c r="D51" s="75"/>
      <c r="E51" s="75"/>
      <c r="F51" s="76"/>
      <c r="G51" s="49" t="s">
        <v>81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83</v>
      </c>
      <c r="B52" s="74" t="s">
        <v>85</v>
      </c>
      <c r="C52" s="75"/>
      <c r="D52" s="75"/>
      <c r="E52" s="75"/>
      <c r="F52" s="76"/>
      <c r="G52" s="49" t="s">
        <v>81</v>
      </c>
      <c r="H52" s="10">
        <v>11990</v>
      </c>
      <c r="I52" s="10">
        <v>0</v>
      </c>
      <c r="J52" s="10">
        <v>0</v>
      </c>
    </row>
    <row r="53" spans="1:10" ht="36" customHeight="1" x14ac:dyDescent="0.2">
      <c r="A53" s="33" t="s">
        <v>86</v>
      </c>
      <c r="B53" s="74" t="s">
        <v>77</v>
      </c>
      <c r="C53" s="75"/>
      <c r="D53" s="75"/>
      <c r="E53" s="75"/>
      <c r="F53" s="76"/>
      <c r="G53" s="49" t="s">
        <v>81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87</v>
      </c>
      <c r="B54" s="74" t="s">
        <v>70</v>
      </c>
      <c r="C54" s="75"/>
      <c r="D54" s="75"/>
      <c r="E54" s="75"/>
      <c r="F54" s="76"/>
      <c r="G54" s="49" t="s">
        <v>82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88</v>
      </c>
      <c r="B55" s="74" t="s">
        <v>84</v>
      </c>
      <c r="C55" s="75"/>
      <c r="D55" s="75"/>
      <c r="E55" s="75"/>
      <c r="F55" s="76"/>
      <c r="G55" s="49" t="s">
        <v>90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95</v>
      </c>
      <c r="B56" s="74" t="s">
        <v>93</v>
      </c>
      <c r="C56" s="75"/>
      <c r="D56" s="75"/>
      <c r="E56" s="75"/>
      <c r="F56" s="76"/>
      <c r="G56" s="49" t="s">
        <v>94</v>
      </c>
      <c r="H56" s="10">
        <f>(480+282.9)+27717.2</f>
        <v>28480.100000000002</v>
      </c>
      <c r="I56" s="10">
        <v>0</v>
      </c>
      <c r="J56" s="10">
        <v>0</v>
      </c>
    </row>
    <row r="57" spans="1:10" ht="32.25" hidden="1" customHeight="1" x14ac:dyDescent="0.2">
      <c r="A57" s="8" t="s">
        <v>43</v>
      </c>
      <c r="B57" s="74" t="s">
        <v>33</v>
      </c>
      <c r="C57" s="75"/>
      <c r="D57" s="75"/>
      <c r="E57" s="75"/>
      <c r="F57" s="76"/>
      <c r="G57" s="49"/>
      <c r="H57" s="10">
        <v>0</v>
      </c>
      <c r="I57" s="37">
        <v>0</v>
      </c>
      <c r="J57" s="37">
        <f>SUM(J59:J61)</f>
        <v>0</v>
      </c>
    </row>
    <row r="58" spans="1:10" ht="21" customHeight="1" x14ac:dyDescent="0.2">
      <c r="A58" s="8" t="s">
        <v>76</v>
      </c>
      <c r="B58" s="70" t="s">
        <v>23</v>
      </c>
      <c r="C58" s="71"/>
      <c r="D58" s="71"/>
      <c r="E58" s="71"/>
      <c r="F58" s="72"/>
      <c r="G58" s="65"/>
      <c r="H58" s="37">
        <f>SUM(H60:H63)</f>
        <v>205.07</v>
      </c>
      <c r="I58" s="37">
        <f>SUM(I60:I63)</f>
        <v>0</v>
      </c>
      <c r="J58" s="37">
        <f>SUM(J60:J63)</f>
        <v>0</v>
      </c>
    </row>
    <row r="59" spans="1:10" ht="21" customHeight="1" x14ac:dyDescent="0.2">
      <c r="A59" s="8"/>
      <c r="B59" s="73" t="s">
        <v>3</v>
      </c>
      <c r="C59" s="73"/>
      <c r="D59" s="73"/>
      <c r="E59" s="73"/>
      <c r="F59" s="73"/>
      <c r="G59" s="52"/>
      <c r="H59" s="10"/>
      <c r="I59" s="32"/>
      <c r="J59" s="32"/>
    </row>
    <row r="60" spans="1:10" ht="21" hidden="1" customHeight="1" x14ac:dyDescent="0.2">
      <c r="A60" s="8" t="s">
        <v>54</v>
      </c>
      <c r="B60" s="74" t="s">
        <v>50</v>
      </c>
      <c r="C60" s="75"/>
      <c r="D60" s="75"/>
      <c r="E60" s="75"/>
      <c r="F60" s="76"/>
      <c r="G60" s="49"/>
      <c r="H60" s="10">
        <v>0</v>
      </c>
      <c r="I60" s="32">
        <v>0</v>
      </c>
      <c r="J60" s="32">
        <v>0</v>
      </c>
    </row>
    <row r="61" spans="1:10" ht="36.75" hidden="1" customHeight="1" x14ac:dyDescent="0.2">
      <c r="A61" s="8" t="s">
        <v>28</v>
      </c>
      <c r="B61" s="74" t="s">
        <v>57</v>
      </c>
      <c r="C61" s="75"/>
      <c r="D61" s="75"/>
      <c r="E61" s="75"/>
      <c r="F61" s="76"/>
      <c r="G61" s="49"/>
      <c r="H61" s="10">
        <v>0</v>
      </c>
      <c r="I61" s="10">
        <v>0</v>
      </c>
      <c r="J61" s="32">
        <v>0</v>
      </c>
    </row>
    <row r="62" spans="1:10" ht="21" hidden="1" customHeight="1" x14ac:dyDescent="0.2">
      <c r="A62" s="8" t="s">
        <v>24</v>
      </c>
      <c r="B62" s="74" t="s">
        <v>56</v>
      </c>
      <c r="C62" s="75"/>
      <c r="D62" s="75"/>
      <c r="E62" s="75"/>
      <c r="F62" s="76"/>
      <c r="G62" s="49"/>
      <c r="H62" s="10">
        <v>0</v>
      </c>
      <c r="I62" s="32">
        <v>0</v>
      </c>
      <c r="J62" s="32">
        <v>0</v>
      </c>
    </row>
    <row r="63" spans="1:10" ht="21" customHeight="1" x14ac:dyDescent="0.2">
      <c r="A63" s="33" t="s">
        <v>28</v>
      </c>
      <c r="B63" s="74" t="s">
        <v>29</v>
      </c>
      <c r="C63" s="75"/>
      <c r="D63" s="75"/>
      <c r="E63" s="75"/>
      <c r="F63" s="76"/>
      <c r="G63" s="49" t="s">
        <v>89</v>
      </c>
      <c r="H63" s="10">
        <v>205.07</v>
      </c>
      <c r="I63" s="37">
        <f>SUM(I71)</f>
        <v>0</v>
      </c>
      <c r="J63" s="37">
        <f>SUM(J71)</f>
        <v>0</v>
      </c>
    </row>
    <row r="64" spans="1:10" ht="21" hidden="1" customHeight="1" x14ac:dyDescent="0.2">
      <c r="A64" s="8" t="s">
        <v>47</v>
      </c>
      <c r="B64" s="70" t="s">
        <v>35</v>
      </c>
      <c r="C64" s="71"/>
      <c r="D64" s="71"/>
      <c r="E64" s="71"/>
      <c r="F64" s="72"/>
      <c r="G64" s="65"/>
      <c r="H64" s="37">
        <f>SUM(H66)</f>
        <v>0</v>
      </c>
      <c r="I64" s="37">
        <f>SUM(I69)</f>
        <v>0</v>
      </c>
      <c r="J64" s="37">
        <f>SUM(J69)</f>
        <v>0</v>
      </c>
    </row>
    <row r="65" spans="1:13" ht="21" hidden="1" customHeight="1" x14ac:dyDescent="0.2">
      <c r="A65" s="8"/>
      <c r="B65" s="78" t="s">
        <v>3</v>
      </c>
      <c r="C65" s="79"/>
      <c r="D65" s="79"/>
      <c r="E65" s="79"/>
      <c r="F65" s="80"/>
      <c r="G65" s="49"/>
      <c r="H65" s="32"/>
      <c r="I65" s="32"/>
      <c r="J65" s="32"/>
    </row>
    <row r="66" spans="1:13" ht="21" hidden="1" customHeight="1" x14ac:dyDescent="0.2">
      <c r="A66" s="8" t="s">
        <v>48</v>
      </c>
      <c r="B66" s="68" t="s">
        <v>44</v>
      </c>
      <c r="C66" s="75"/>
      <c r="D66" s="75"/>
      <c r="E66" s="75"/>
      <c r="F66" s="76"/>
      <c r="G66" s="49"/>
      <c r="H66" s="41"/>
      <c r="I66" s="37">
        <f>SUM(I71)</f>
        <v>0</v>
      </c>
      <c r="J66" s="37">
        <f>SUM(J71)</f>
        <v>0</v>
      </c>
    </row>
    <row r="67" spans="1:13" ht="21" hidden="1" customHeight="1" x14ac:dyDescent="0.2">
      <c r="A67" s="8" t="s">
        <v>30</v>
      </c>
      <c r="B67" s="70" t="s">
        <v>17</v>
      </c>
      <c r="C67" s="71"/>
      <c r="D67" s="71"/>
      <c r="E67" s="71"/>
      <c r="F67" s="72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3" ht="21" hidden="1" customHeight="1" x14ac:dyDescent="0.2">
      <c r="A68" s="8"/>
      <c r="B68" s="73" t="s">
        <v>3</v>
      </c>
      <c r="C68" s="73"/>
      <c r="D68" s="73"/>
      <c r="E68" s="73"/>
      <c r="F68" s="73"/>
      <c r="G68" s="52"/>
      <c r="H68" s="32"/>
      <c r="I68" s="32"/>
      <c r="J68" s="32"/>
    </row>
    <row r="69" spans="1:13" ht="21" hidden="1" customHeight="1" x14ac:dyDescent="0.2">
      <c r="A69" s="8" t="s">
        <v>31</v>
      </c>
      <c r="B69" s="68" t="s">
        <v>45</v>
      </c>
      <c r="C69" s="68"/>
      <c r="D69" s="68"/>
      <c r="E69" s="68"/>
      <c r="F69" s="68"/>
      <c r="G69" s="52"/>
      <c r="H69" s="32"/>
      <c r="I69" s="32">
        <v>0</v>
      </c>
      <c r="J69" s="32">
        <v>0</v>
      </c>
    </row>
    <row r="70" spans="1:13" ht="21" hidden="1" customHeight="1" x14ac:dyDescent="0.2">
      <c r="A70" s="8" t="s">
        <v>41</v>
      </c>
      <c r="B70" s="70" t="s">
        <v>26</v>
      </c>
      <c r="C70" s="71"/>
      <c r="D70" s="71"/>
      <c r="E70" s="71"/>
      <c r="F70" s="72"/>
      <c r="G70" s="65"/>
      <c r="H70" s="37">
        <f>SUM(H72)</f>
        <v>0</v>
      </c>
      <c r="I70" s="37">
        <f>SUM(I78)</f>
        <v>0</v>
      </c>
      <c r="J70" s="37">
        <f>SUM(J78)</f>
        <v>0</v>
      </c>
    </row>
    <row r="71" spans="1:13" ht="21" hidden="1" customHeight="1" x14ac:dyDescent="0.2">
      <c r="A71" s="8"/>
      <c r="B71" s="73" t="s">
        <v>3</v>
      </c>
      <c r="C71" s="73"/>
      <c r="D71" s="73"/>
      <c r="E71" s="73"/>
      <c r="F71" s="73"/>
      <c r="G71" s="52"/>
      <c r="H71" s="32"/>
      <c r="I71" s="32"/>
      <c r="J71" s="32"/>
    </row>
    <row r="72" spans="1:13" s="36" customFormat="1" ht="21" hidden="1" customHeight="1" x14ac:dyDescent="0.2">
      <c r="A72" s="8" t="s">
        <v>42</v>
      </c>
      <c r="B72" s="68" t="s">
        <v>46</v>
      </c>
      <c r="C72" s="68"/>
      <c r="D72" s="68"/>
      <c r="E72" s="68"/>
      <c r="F72" s="68"/>
      <c r="G72" s="52"/>
      <c r="H72" s="32"/>
      <c r="I72" s="32">
        <v>0</v>
      </c>
      <c r="J72" s="32">
        <v>0</v>
      </c>
    </row>
    <row r="73" spans="1:13" ht="21" customHeight="1" x14ac:dyDescent="0.2">
      <c r="A73" s="35">
        <v>2</v>
      </c>
      <c r="B73" s="69" t="s">
        <v>22</v>
      </c>
      <c r="C73" s="69"/>
      <c r="D73" s="69"/>
      <c r="E73" s="69"/>
      <c r="F73" s="69"/>
      <c r="G73" s="66"/>
      <c r="H73" s="34">
        <f>H74+H77</f>
        <v>31612.42944</v>
      </c>
      <c r="I73" s="34">
        <f>I77</f>
        <v>51659.747369999997</v>
      </c>
      <c r="J73" s="34">
        <f>J77</f>
        <v>46739.771430000001</v>
      </c>
    </row>
    <row r="74" spans="1:13" x14ac:dyDescent="0.2">
      <c r="A74" s="8" t="s">
        <v>20</v>
      </c>
      <c r="B74" s="77" t="s">
        <v>15</v>
      </c>
      <c r="C74" s="77"/>
      <c r="D74" s="77"/>
      <c r="E74" s="77"/>
      <c r="F74" s="77"/>
      <c r="G74" s="67"/>
      <c r="H74" s="37">
        <f>H76</f>
        <v>31612.42944</v>
      </c>
      <c r="I74" s="37">
        <f>I76</f>
        <v>0</v>
      </c>
      <c r="J74" s="37">
        <f>J76</f>
        <v>0</v>
      </c>
      <c r="M74" s="39"/>
    </row>
    <row r="75" spans="1:13" x14ac:dyDescent="0.2">
      <c r="A75" s="35"/>
      <c r="B75" s="73" t="s">
        <v>3</v>
      </c>
      <c r="C75" s="73"/>
      <c r="D75" s="73"/>
      <c r="E75" s="73"/>
      <c r="F75" s="73"/>
      <c r="G75" s="52"/>
      <c r="H75" s="34"/>
      <c r="I75" s="34"/>
      <c r="J75" s="34"/>
    </row>
    <row r="76" spans="1:13" ht="33.75" customHeight="1" x14ac:dyDescent="0.2">
      <c r="A76" s="8" t="s">
        <v>21</v>
      </c>
      <c r="B76" s="74" t="s">
        <v>40</v>
      </c>
      <c r="C76" s="75"/>
      <c r="D76" s="75"/>
      <c r="E76" s="75"/>
      <c r="F76" s="76"/>
      <c r="G76" s="49" t="s">
        <v>96</v>
      </c>
      <c r="H76" s="10">
        <f>13643.964+(0.48624)+(4861.8931+4321.63333+21.94316)+(6933.47913+1829.03048)</f>
        <v>31612.42944</v>
      </c>
      <c r="I76" s="37">
        <v>0</v>
      </c>
      <c r="J76" s="37">
        <v>0</v>
      </c>
    </row>
    <row r="77" spans="1:13" ht="33.75" customHeight="1" x14ac:dyDescent="0.2">
      <c r="A77" s="8" t="s">
        <v>74</v>
      </c>
      <c r="B77" s="70" t="s">
        <v>17</v>
      </c>
      <c r="C77" s="71"/>
      <c r="D77" s="71"/>
      <c r="E77" s="71"/>
      <c r="F77" s="72"/>
      <c r="G77" s="65"/>
      <c r="H77" s="37">
        <f>SUM(H79)</f>
        <v>0</v>
      </c>
      <c r="I77" s="37">
        <f>I79</f>
        <v>51659.747369999997</v>
      </c>
      <c r="J77" s="37">
        <f>J79</f>
        <v>46739.771430000001</v>
      </c>
    </row>
    <row r="78" spans="1:13" ht="33.75" customHeight="1" x14ac:dyDescent="0.2">
      <c r="A78" s="8"/>
      <c r="B78" s="73" t="s">
        <v>3</v>
      </c>
      <c r="C78" s="73"/>
      <c r="D78" s="73"/>
      <c r="E78" s="73"/>
      <c r="F78" s="73"/>
      <c r="G78" s="52"/>
      <c r="H78" s="32"/>
      <c r="I78" s="10"/>
      <c r="J78" s="10"/>
    </row>
    <row r="79" spans="1:13" ht="33.75" customHeight="1" x14ac:dyDescent="0.2">
      <c r="A79" s="8" t="s">
        <v>75</v>
      </c>
      <c r="B79" s="68" t="s">
        <v>19</v>
      </c>
      <c r="C79" s="68"/>
      <c r="D79" s="68"/>
      <c r="E79" s="68"/>
      <c r="F79" s="68"/>
      <c r="G79" s="52" t="s">
        <v>79</v>
      </c>
      <c r="H79" s="10">
        <v>0</v>
      </c>
      <c r="I79" s="10">
        <f>51659.7+0.04737</f>
        <v>51659.747369999997</v>
      </c>
      <c r="J79" s="10">
        <f>46739.8-0.02857</f>
        <v>46739.771430000001</v>
      </c>
    </row>
    <row r="80" spans="1:13" ht="33.75" customHeight="1" x14ac:dyDescent="0.2"/>
  </sheetData>
  <sheetProtection selectLockedCells="1" selectUnlockedCells="1"/>
  <mergeCells count="52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3:F63"/>
    <mergeCell ref="B54:F54"/>
    <mergeCell ref="B66:F66"/>
    <mergeCell ref="B65:F65"/>
    <mergeCell ref="B55:F55"/>
    <mergeCell ref="B61:F61"/>
    <mergeCell ref="B64:F64"/>
    <mergeCell ref="B58:F58"/>
    <mergeCell ref="B59:F59"/>
    <mergeCell ref="B60:F60"/>
    <mergeCell ref="B62:F62"/>
    <mergeCell ref="B53:F53"/>
    <mergeCell ref="B57:F57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2024-08-14T04:12:12Z</cp:lastPrinted>
  <dcterms:created xsi:type="dcterms:W3CDTF">2010-10-05T09:06:00Z</dcterms:created>
  <dcterms:modified xsi:type="dcterms:W3CDTF">2024-09-27T03:53:54Z</dcterms:modified>
</cp:coreProperties>
</file>